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50,80,121,128,135_hastiq_petrvar_2025\"/>
    </mc:Choice>
  </mc:AlternateContent>
  <xr:revisionPtr revIDLastSave="0" documentId="13_ncr:1_{888B31F9-1046-4A64-AA6D-736C7C896B2D}" xr6:coauthVersionLast="47" xr6:coauthVersionMax="47" xr10:uidLastSave="{00000000-0000-0000-0000-000000000000}"/>
  <bookViews>
    <workbookView xWindow="-120" yWindow="-120" windowWidth="29040" windowHeight="15720" activeTab="1" xr2:uid="{B13E3CE2-B8EC-437E-A787-2CB1B2FA5C7A}"/>
  </bookViews>
  <sheets>
    <sheet name="50-8 (gorcox)" sheetId="1" r:id="rId1"/>
    <sheet name="Hamematakan" sheetId="2" r:id="rId2"/>
    <sheet name="50-9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'50-9 (nor)'!$A$1:$E$38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3" l="1"/>
  <c r="F34" i="3"/>
  <c r="C22" i="3"/>
  <c r="C21" i="3"/>
  <c r="C16" i="3"/>
  <c r="C15" i="3"/>
  <c r="F18" i="2"/>
  <c r="F17" i="2"/>
  <c r="F11" i="2"/>
  <c r="F12" i="2"/>
  <c r="H18" i="2" l="1"/>
  <c r="H12" i="2"/>
  <c r="K12" i="2" s="1"/>
  <c r="J18" i="2"/>
  <c r="J17" i="2"/>
  <c r="J12" i="2"/>
  <c r="J11" i="2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C17" i="3"/>
  <c r="E17" i="3" s="1"/>
  <c r="E16" i="3"/>
  <c r="C34" i="3"/>
  <c r="E14" i="3"/>
  <c r="E13" i="3"/>
  <c r="E12" i="3"/>
  <c r="H29" i="2"/>
  <c r="H28" i="2"/>
  <c r="H27" i="2"/>
  <c r="H26" i="2"/>
  <c r="H25" i="2"/>
  <c r="H24" i="2"/>
  <c r="H23" i="2"/>
  <c r="H22" i="2"/>
  <c r="H21" i="2"/>
  <c r="H20" i="2"/>
  <c r="H19" i="2"/>
  <c r="H17" i="2"/>
  <c r="K17" i="2" s="1"/>
  <c r="H16" i="2"/>
  <c r="H15" i="2"/>
  <c r="F14" i="2"/>
  <c r="H14" i="2" s="1"/>
  <c r="F13" i="2"/>
  <c r="H13" i="2" s="1"/>
  <c r="I11" i="2"/>
  <c r="H10" i="2"/>
  <c r="H9" i="2"/>
  <c r="H8" i="2"/>
  <c r="E29" i="2"/>
  <c r="E28" i="2"/>
  <c r="E27" i="2"/>
  <c r="E26" i="2"/>
  <c r="E25" i="2"/>
  <c r="E24" i="2"/>
  <c r="E23" i="2"/>
  <c r="E22" i="2"/>
  <c r="E21" i="2"/>
  <c r="E20" i="2"/>
  <c r="E19" i="2"/>
  <c r="C18" i="2"/>
  <c r="C17" i="2"/>
  <c r="E17" i="2" s="1"/>
  <c r="E16" i="2"/>
  <c r="E15" i="2"/>
  <c r="C14" i="2"/>
  <c r="E14" i="2" s="1"/>
  <c r="C13" i="2"/>
  <c r="E13" i="2" s="1"/>
  <c r="C12" i="2"/>
  <c r="E12" i="2" s="1"/>
  <c r="C11" i="2"/>
  <c r="E11" i="2" s="1"/>
  <c r="E10" i="2"/>
  <c r="E9" i="2"/>
  <c r="E8" i="2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C21" i="1"/>
  <c r="E21" i="1" s="1"/>
  <c r="E20" i="1"/>
  <c r="E19" i="1"/>
  <c r="C18" i="1"/>
  <c r="E18" i="1" s="1"/>
  <c r="C17" i="1"/>
  <c r="E17" i="1" s="1"/>
  <c r="C16" i="1"/>
  <c r="E16" i="1" s="1"/>
  <c r="C15" i="1"/>
  <c r="C34" i="1" s="1"/>
  <c r="E14" i="1"/>
  <c r="E13" i="1"/>
  <c r="E12" i="1"/>
  <c r="I18" i="2" l="1"/>
  <c r="I12" i="2"/>
  <c r="I17" i="2"/>
  <c r="C30" i="2"/>
  <c r="E15" i="3"/>
  <c r="E34" i="3" s="1"/>
  <c r="E18" i="2"/>
  <c r="K18" i="2" s="1"/>
  <c r="F30" i="2"/>
  <c r="I30" i="2"/>
  <c r="H11" i="2"/>
  <c r="E15" i="1"/>
  <c r="E34" i="1" s="1"/>
  <c r="E30" i="2" l="1"/>
  <c r="H30" i="2"/>
  <c r="K11" i="2"/>
  <c r="K30" i="2" s="1"/>
</calcChain>
</file>

<file path=xl/sharedStrings.xml><?xml version="1.0" encoding="utf-8"?>
<sst xmlns="http://schemas.openxmlformats.org/spreadsheetml/2006/main" count="120" uniqueCount="46">
  <si>
    <t>Հավելված 18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</si>
  <si>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</si>
  <si>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</si>
  <si>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</si>
  <si>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</si>
  <si>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Հ.50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</si>
  <si>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</si>
  <si>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</si>
  <si>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</si>
  <si>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</si>
  <si>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</si>
  <si>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</si>
  <si>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</si>
  <si>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</si>
  <si>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</si>
  <si>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</si>
  <si>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</si>
  <si>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</si>
  <si>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</si>
  <si>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</si>
  <si>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</si>
  <si>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</si>
  <si>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</si>
  <si>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</si>
  <si>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</si>
  <si>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</si>
  <si>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</si>
  <si>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</si>
  <si>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</si>
  <si>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</si>
  <si>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</si>
  <si>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</si>
  <si>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</si>
  <si>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</si>
  <si>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</si>
  <si>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</si>
  <si>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</si>
  <si>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</si>
  <si>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</si>
  <si>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1</t>
  </si>
  <si>
    <t xml:space="preserve">____. ____. 2025թ. </t>
  </si>
  <si>
    <t xml:space="preserve">հ. ____________- Ա որոշմամբ </t>
  </si>
  <si>
    <t>Գործող</t>
  </si>
  <si>
    <t>Առաջարկվող</t>
  </si>
  <si>
    <t>Տարբերություն</t>
  </si>
  <si>
    <t>ՀԱՄԵՄԱՏԱԿԱՆ ՏԵՂԵԿԱՆՔ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</si>
</sst>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6" fillId="0" borderId="0" xfId="0" applyFont="1" applyAlignment="1">
      <alignment vertical="center"/>
    </xf>
    <xf numFmtId="3" fontId="7" fillId="3" borderId="0" xfId="0" applyNumberFormat="1" applyFont="1" applyFill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8CE3D475-6F33-4085-A844-5B3EE566B4F9}"/>
    <cellStyle name="Normal_37-hastiqacucak" xfId="2" xr:uid="{CC3303BC-8C53-48F6-8B73-1EE12EFD97A5}"/>
    <cellStyle name="Normal_Sheet1" xfId="1" xr:uid="{722039CE-FC68-4947-A0F9-3B2E35C8CD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31C3E-8A09-47B3-A1DC-8283A17A1E12}">
  <sheetPr>
    <tabColor theme="4" tint="0.59999389629810485"/>
  </sheetPr>
  <dimension ref="A1:E38"/>
  <sheetViews>
    <sheetView view="pageBreakPreview" zoomScale="80" zoomScaleNormal="80" zoomScaleSheetLayoutView="80" workbookViewId="0">
      <selection activeCell="E17" sqref="E17"/>
    </sheetView>
  </sheetViews>
  <sheetFormatPr defaultRowHeight="16.5" x14ac:dyDescent="0.25"/>
  <cols>
    <col min="1" max="1" width="3.85546875" style="6" customWidth="1"/>
    <col min="2" max="2" width="38.5703125" style="6" customWidth="1"/>
    <col min="3" max="3" width="16" style="6" customWidth="1"/>
    <col min="4" max="4" width="32.7109375" style="6" customWidth="1"/>
    <col min="5" max="5" width="28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1" t="s">
        <v>0</v>
      </c>
      <c r="E1" s="31"/>
    </row>
    <row r="2" spans="1:5" customFormat="1" ht="21.75" customHeight="1" x14ac:dyDescent="0.25">
      <c r="A2" s="1"/>
      <c r="B2" s="2"/>
      <c r="C2" s="2"/>
      <c r="D2" s="31" t="s">
        <v>1</v>
      </c>
      <c r="E2" s="31"/>
    </row>
    <row r="3" spans="1:5" customFormat="1" ht="21.75" customHeight="1" x14ac:dyDescent="0.25">
      <c r="A3" s="1"/>
      <c r="B3" s="2"/>
      <c r="C3" s="2"/>
      <c r="D3" s="31" t="s">
        <v>2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6.75" customHeight="1" x14ac:dyDescent="0.25">
      <c r="A7" s="32" t="s">
        <v>5</v>
      </c>
      <c r="B7" s="32"/>
      <c r="C7" s="32"/>
      <c r="D7" s="32"/>
      <c r="E7" s="32"/>
    </row>
    <row r="8" spans="1:5" customFormat="1" ht="21" customHeight="1" x14ac:dyDescent="0.25">
      <c r="A8" s="33" t="s">
        <v>6</v>
      </c>
      <c r="B8" s="33"/>
      <c r="C8" s="33"/>
      <c r="D8" s="33"/>
      <c r="E8" s="33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>C14*D14</f>
        <v>152880</v>
      </c>
    </row>
    <row r="15" spans="1:5" ht="17.25" x14ac:dyDescent="0.25">
      <c r="A15" s="11">
        <v>4</v>
      </c>
      <c r="B15" s="12" t="s">
        <v>16</v>
      </c>
      <c r="C15" s="16">
        <f>3*1.17</f>
        <v>3.51</v>
      </c>
      <c r="D15" s="14">
        <v>161200</v>
      </c>
      <c r="E15" s="15">
        <f t="shared" ref="E15:E16" si="1">C15*D15</f>
        <v>565812</v>
      </c>
    </row>
    <row r="16" spans="1:5" ht="39" customHeight="1" x14ac:dyDescent="0.25">
      <c r="A16" s="11">
        <v>5</v>
      </c>
      <c r="B16" s="12" t="s">
        <v>17</v>
      </c>
      <c r="C16" s="16">
        <f>5*1.4</f>
        <v>7</v>
      </c>
      <c r="D16" s="14">
        <v>161200</v>
      </c>
      <c r="E16" s="15">
        <f t="shared" si="1"/>
        <v>1128400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>C17*D17</f>
        <v>322400</v>
      </c>
    </row>
    <row r="18" spans="1:5" ht="17.25" x14ac:dyDescent="0.25">
      <c r="A18" s="11">
        <v>7</v>
      </c>
      <c r="B18" s="12" t="s">
        <v>19</v>
      </c>
      <c r="C18" s="16">
        <f>6*0.25</f>
        <v>1.5</v>
      </c>
      <c r="D18" s="14">
        <v>161200</v>
      </c>
      <c r="E18" s="15">
        <f t="shared" ref="E18:E20" si="2">C18*D18</f>
        <v>241800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2"/>
        <v>161200</v>
      </c>
    </row>
    <row r="21" spans="1:5" ht="17.25" x14ac:dyDescent="0.25">
      <c r="A21" s="11">
        <v>10</v>
      </c>
      <c r="B21" s="12" t="s">
        <v>22</v>
      </c>
      <c r="C21" s="16">
        <f>3*1</f>
        <v>3</v>
      </c>
      <c r="D21" s="14">
        <v>150800</v>
      </c>
      <c r="E21" s="15">
        <f>C21*D21</f>
        <v>452400</v>
      </c>
    </row>
    <row r="22" spans="1:5" ht="39" customHeight="1" x14ac:dyDescent="0.25">
      <c r="A22" s="11">
        <v>11</v>
      </c>
      <c r="B22" s="12" t="s">
        <v>23</v>
      </c>
      <c r="C22" s="16">
        <f>5*1.3</f>
        <v>6.5</v>
      </c>
      <c r="D22" s="14">
        <v>150800</v>
      </c>
      <c r="E22" s="15">
        <f>C22*D22</f>
        <v>980200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>C23*D23</f>
        <v>119600</v>
      </c>
    </row>
    <row r="24" spans="1:5" ht="17.25" x14ac:dyDescent="0.25">
      <c r="A24" s="11">
        <v>13</v>
      </c>
      <c r="B24" s="12" t="s">
        <v>25</v>
      </c>
      <c r="C24" s="16">
        <v>1.5</v>
      </c>
      <c r="D24" s="14">
        <v>135200</v>
      </c>
      <c r="E24" s="15">
        <f t="shared" ref="E24:E26" si="3">C24*D24</f>
        <v>202800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3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3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>C27*D27</f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ref="E28:E29" si="4">C28*D28</f>
        <v>119600</v>
      </c>
    </row>
    <row r="29" spans="1:5" ht="17.25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4"/>
        <v>59800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>C30*D30</f>
        <v>239200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>C32*D32</f>
        <v>119600</v>
      </c>
    </row>
    <row r="33" spans="1:5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5" s="21" customFormat="1" ht="17.25" x14ac:dyDescent="0.25">
      <c r="A34" s="17"/>
      <c r="B34" s="18" t="s">
        <v>35</v>
      </c>
      <c r="C34" s="19">
        <f t="shared" ref="C34:E34" si="5">SUM(C12:C33)</f>
        <v>43.51</v>
      </c>
      <c r="D34" s="20"/>
      <c r="E34" s="20">
        <f t="shared" si="5"/>
        <v>6379932</v>
      </c>
    </row>
    <row r="36" spans="1:5" customFormat="1" ht="38.25" customHeight="1" x14ac:dyDescent="0.25">
      <c r="A36" s="34" t="s">
        <v>36</v>
      </c>
      <c r="B36" s="34"/>
      <c r="C36" s="34"/>
      <c r="D36" s="34"/>
      <c r="E36" s="34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34.25" customHeight="1" x14ac:dyDescent="0.25">
      <c r="A38" s="23" t="s">
        <v>37</v>
      </c>
      <c r="B38" s="6"/>
      <c r="C38" s="30"/>
      <c r="D38" s="30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4018F-F079-4801-A92A-DA7B7CBCB9F3}">
  <sheetPr>
    <tabColor theme="4" tint="0.59999389629810485"/>
    <pageSetUpPr fitToPage="1"/>
  </sheetPr>
  <dimension ref="A1:K33"/>
  <sheetViews>
    <sheetView tabSelected="1" view="pageBreakPreview" zoomScale="80" zoomScaleNormal="80" zoomScaleSheetLayoutView="80" workbookViewId="0">
      <selection activeCell="I10" sqref="I8:K10"/>
    </sheetView>
  </sheetViews>
  <sheetFormatPr defaultRowHeight="16.5" x14ac:dyDescent="0.25"/>
  <cols>
    <col min="1" max="1" width="3.85546875" style="6" customWidth="1"/>
    <col min="2" max="2" width="38.5703125" style="6" customWidth="1"/>
    <col min="3" max="3" width="9.140625" style="6" customWidth="1"/>
    <col min="4" max="5" width="17.28515625" style="6" customWidth="1"/>
    <col min="6" max="6" width="9.140625" style="6" customWidth="1"/>
    <col min="7" max="8" width="17.28515625" style="6" customWidth="1"/>
    <col min="9" max="9" width="9.140625" style="6" customWidth="1"/>
    <col min="10" max="12" width="17.28515625" style="6" customWidth="1"/>
    <col min="13" max="14" width="9.28515625" style="6" bestFit="1" customWidth="1"/>
    <col min="15" max="15" width="12.140625" style="6" bestFit="1" customWidth="1"/>
    <col min="16" max="16384" width="9.140625" style="6"/>
  </cols>
  <sheetData>
    <row r="1" spans="1:11" customFormat="1" ht="17.25" x14ac:dyDescent="0.25">
      <c r="A1" s="32" t="s">
        <v>45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customFormat="1" ht="17.25" x14ac:dyDescent="0.25">
      <c r="A2" s="32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customFormat="1" ht="21" customHeight="1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0.2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ht="20.25" customHeight="1" x14ac:dyDescent="0.25">
      <c r="A5" s="36" t="s">
        <v>8</v>
      </c>
      <c r="B5" s="36" t="s">
        <v>9</v>
      </c>
      <c r="C5" s="35" t="s">
        <v>42</v>
      </c>
      <c r="D5" s="35"/>
      <c r="E5" s="35"/>
      <c r="F5" s="35" t="s">
        <v>43</v>
      </c>
      <c r="G5" s="35"/>
      <c r="H5" s="35"/>
      <c r="I5" s="35" t="s">
        <v>44</v>
      </c>
      <c r="J5" s="35"/>
      <c r="K5" s="35"/>
    </row>
    <row r="6" spans="1:11" customFormat="1" ht="75.75" customHeight="1" x14ac:dyDescent="0.25">
      <c r="A6" s="36"/>
      <c r="B6" s="36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3.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1">
        <v>1</v>
      </c>
      <c r="B8" s="12" t="s">
        <v>13</v>
      </c>
      <c r="C8" s="13">
        <v>1</v>
      </c>
      <c r="D8" s="14">
        <v>216320</v>
      </c>
      <c r="E8" s="15">
        <f>C8*D8</f>
        <v>216320</v>
      </c>
      <c r="F8" s="13">
        <v>1</v>
      </c>
      <c r="G8" s="14">
        <v>216320</v>
      </c>
      <c r="H8" s="15">
        <f>F8*G8</f>
        <v>216320</v>
      </c>
      <c r="I8" s="13"/>
      <c r="J8" s="14"/>
      <c r="K8" s="15"/>
    </row>
    <row r="9" spans="1:11" ht="34.5" x14ac:dyDescent="0.25">
      <c r="A9" s="11">
        <v>2</v>
      </c>
      <c r="B9" s="12" t="s">
        <v>14</v>
      </c>
      <c r="C9" s="16">
        <v>1</v>
      </c>
      <c r="D9" s="14">
        <v>164320</v>
      </c>
      <c r="E9" s="15">
        <f t="shared" ref="E9" si="0">C9*D9</f>
        <v>164320</v>
      </c>
      <c r="F9" s="16">
        <v>1</v>
      </c>
      <c r="G9" s="14">
        <v>164320</v>
      </c>
      <c r="H9" s="15">
        <f t="shared" ref="H9" si="1">F9*G9</f>
        <v>164320</v>
      </c>
      <c r="I9" s="16"/>
      <c r="J9" s="14"/>
      <c r="K9" s="15"/>
    </row>
    <row r="10" spans="1:11" ht="17.25" x14ac:dyDescent="0.25">
      <c r="A10" s="11">
        <v>3</v>
      </c>
      <c r="B10" s="12" t="s">
        <v>15</v>
      </c>
      <c r="C10" s="16">
        <v>1</v>
      </c>
      <c r="D10" s="14">
        <v>152880</v>
      </c>
      <c r="E10" s="15">
        <f>C10*D10</f>
        <v>152880</v>
      </c>
      <c r="F10" s="16">
        <v>1</v>
      </c>
      <c r="G10" s="14">
        <v>152880</v>
      </c>
      <c r="H10" s="15">
        <f>F10*G10</f>
        <v>152880</v>
      </c>
      <c r="I10" s="16"/>
      <c r="J10" s="14"/>
      <c r="K10" s="15"/>
    </row>
    <row r="11" spans="1:11" ht="17.25" x14ac:dyDescent="0.25">
      <c r="A11" s="11">
        <v>4</v>
      </c>
      <c r="B11" s="12" t="s">
        <v>16</v>
      </c>
      <c r="C11" s="16">
        <f>3*1.17</f>
        <v>3.51</v>
      </c>
      <c r="D11" s="14">
        <v>161200</v>
      </c>
      <c r="E11" s="15">
        <f t="shared" ref="E11:E12" si="2">C11*D11</f>
        <v>565812</v>
      </c>
      <c r="F11" s="16">
        <f>7*1.17</f>
        <v>8.19</v>
      </c>
      <c r="G11" s="14">
        <v>161200</v>
      </c>
      <c r="H11" s="15">
        <f t="shared" ref="H11:H12" si="3">F11*G11</f>
        <v>1320228</v>
      </c>
      <c r="I11" s="16">
        <f t="shared" ref="I9:I29" si="4">+F11-C11</f>
        <v>4.68</v>
      </c>
      <c r="J11" s="14">
        <f t="shared" ref="J9:J29" si="5">+G11-D11</f>
        <v>0</v>
      </c>
      <c r="K11" s="15">
        <f t="shared" ref="K9:K29" si="6">+H11-E11</f>
        <v>754416</v>
      </c>
    </row>
    <row r="12" spans="1:11" ht="39" customHeight="1" x14ac:dyDescent="0.25">
      <c r="A12" s="11">
        <v>5</v>
      </c>
      <c r="B12" s="12" t="s">
        <v>17</v>
      </c>
      <c r="C12" s="16">
        <f>5*1.4</f>
        <v>7</v>
      </c>
      <c r="D12" s="14">
        <v>161200</v>
      </c>
      <c r="E12" s="15">
        <f t="shared" si="2"/>
        <v>1128400</v>
      </c>
      <c r="F12" s="16">
        <f>2*1.4</f>
        <v>2.8</v>
      </c>
      <c r="G12" s="14">
        <v>161200</v>
      </c>
      <c r="H12" s="15">
        <f t="shared" si="3"/>
        <v>451360</v>
      </c>
      <c r="I12" s="16">
        <f t="shared" si="4"/>
        <v>-4.2</v>
      </c>
      <c r="J12" s="14">
        <f t="shared" si="5"/>
        <v>0</v>
      </c>
      <c r="K12" s="15">
        <f t="shared" si="6"/>
        <v>-677040</v>
      </c>
    </row>
    <row r="13" spans="1:11" ht="17.25" x14ac:dyDescent="0.25">
      <c r="A13" s="11">
        <v>6</v>
      </c>
      <c r="B13" s="12" t="s">
        <v>18</v>
      </c>
      <c r="C13" s="16">
        <f>8*0.25</f>
        <v>2</v>
      </c>
      <c r="D13" s="14">
        <v>161200</v>
      </c>
      <c r="E13" s="15">
        <f>C13*D13</f>
        <v>322400</v>
      </c>
      <c r="F13" s="16">
        <f>8*0.25</f>
        <v>2</v>
      </c>
      <c r="G13" s="14">
        <v>161200</v>
      </c>
      <c r="H13" s="15">
        <f>F13*G13</f>
        <v>322400</v>
      </c>
      <c r="I13" s="16"/>
      <c r="J13" s="14"/>
      <c r="K13" s="15"/>
    </row>
    <row r="14" spans="1:11" ht="17.25" x14ac:dyDescent="0.25">
      <c r="A14" s="11">
        <v>7</v>
      </c>
      <c r="B14" s="12" t="s">
        <v>19</v>
      </c>
      <c r="C14" s="16">
        <f>6*0.25</f>
        <v>1.5</v>
      </c>
      <c r="D14" s="14">
        <v>161200</v>
      </c>
      <c r="E14" s="15">
        <f t="shared" ref="E14:E16" si="7">C14*D14</f>
        <v>241800</v>
      </c>
      <c r="F14" s="16">
        <f>6*0.25</f>
        <v>1.5</v>
      </c>
      <c r="G14" s="14">
        <v>161200</v>
      </c>
      <c r="H14" s="15">
        <f t="shared" ref="H14:H16" si="8">F14*G14</f>
        <v>241800</v>
      </c>
      <c r="I14" s="16"/>
      <c r="J14" s="14"/>
      <c r="K14" s="15"/>
    </row>
    <row r="15" spans="1:11" ht="17.25" x14ac:dyDescent="0.25">
      <c r="A15" s="11">
        <v>8</v>
      </c>
      <c r="B15" s="12" t="s">
        <v>20</v>
      </c>
      <c r="C15" s="16">
        <v>1</v>
      </c>
      <c r="D15" s="14">
        <v>161200</v>
      </c>
      <c r="E15" s="15">
        <f t="shared" si="7"/>
        <v>161200</v>
      </c>
      <c r="F15" s="16">
        <v>1</v>
      </c>
      <c r="G15" s="14">
        <v>161200</v>
      </c>
      <c r="H15" s="15">
        <f t="shared" si="8"/>
        <v>161200</v>
      </c>
      <c r="I15" s="16"/>
      <c r="J15" s="14"/>
      <c r="K15" s="15"/>
    </row>
    <row r="16" spans="1:11" ht="17.25" x14ac:dyDescent="0.25">
      <c r="A16" s="11">
        <v>9</v>
      </c>
      <c r="B16" s="12" t="s">
        <v>21</v>
      </c>
      <c r="C16" s="16">
        <v>1</v>
      </c>
      <c r="D16" s="14">
        <v>161200</v>
      </c>
      <c r="E16" s="15">
        <f t="shared" si="7"/>
        <v>161200</v>
      </c>
      <c r="F16" s="16">
        <v>1</v>
      </c>
      <c r="G16" s="14">
        <v>161200</v>
      </c>
      <c r="H16" s="15">
        <f t="shared" si="8"/>
        <v>161200</v>
      </c>
      <c r="I16" s="16"/>
      <c r="J16" s="14"/>
      <c r="K16" s="15"/>
    </row>
    <row r="17" spans="1:11" ht="17.25" x14ac:dyDescent="0.25">
      <c r="A17" s="11">
        <v>10</v>
      </c>
      <c r="B17" s="12" t="s">
        <v>22</v>
      </c>
      <c r="C17" s="16">
        <f>3*1</f>
        <v>3</v>
      </c>
      <c r="D17" s="14">
        <v>150800</v>
      </c>
      <c r="E17" s="15">
        <f>C17*D17</f>
        <v>452400</v>
      </c>
      <c r="F17" s="16">
        <f>7*1</f>
        <v>7</v>
      </c>
      <c r="G17" s="14">
        <v>150800</v>
      </c>
      <c r="H17" s="15">
        <f>F17*G17</f>
        <v>1055600</v>
      </c>
      <c r="I17" s="16">
        <f t="shared" si="4"/>
        <v>4</v>
      </c>
      <c r="J17" s="14">
        <f t="shared" si="5"/>
        <v>0</v>
      </c>
      <c r="K17" s="15">
        <f t="shared" si="6"/>
        <v>603200</v>
      </c>
    </row>
    <row r="18" spans="1:11" ht="39" customHeight="1" x14ac:dyDescent="0.25">
      <c r="A18" s="11">
        <v>11</v>
      </c>
      <c r="B18" s="12" t="s">
        <v>23</v>
      </c>
      <c r="C18" s="16">
        <f>5*1.3</f>
        <v>6.5</v>
      </c>
      <c r="D18" s="14">
        <v>150800</v>
      </c>
      <c r="E18" s="15">
        <f>C18*D18</f>
        <v>980200</v>
      </c>
      <c r="F18" s="16">
        <f>2*1.3</f>
        <v>2.6</v>
      </c>
      <c r="G18" s="14">
        <v>150800</v>
      </c>
      <c r="H18" s="15">
        <f>F18*G18</f>
        <v>392080</v>
      </c>
      <c r="I18" s="16">
        <f t="shared" si="4"/>
        <v>-3.9</v>
      </c>
      <c r="J18" s="14">
        <f t="shared" si="5"/>
        <v>0</v>
      </c>
      <c r="K18" s="15">
        <f t="shared" si="6"/>
        <v>-588120</v>
      </c>
    </row>
    <row r="19" spans="1:11" ht="17.25" x14ac:dyDescent="0.25">
      <c r="A19" s="11">
        <v>12</v>
      </c>
      <c r="B19" s="12" t="s">
        <v>24</v>
      </c>
      <c r="C19" s="16">
        <v>1</v>
      </c>
      <c r="D19" s="14">
        <v>119600</v>
      </c>
      <c r="E19" s="15">
        <f>C19*D19</f>
        <v>119600</v>
      </c>
      <c r="F19" s="16">
        <v>1</v>
      </c>
      <c r="G19" s="14">
        <v>119600</v>
      </c>
      <c r="H19" s="15">
        <f>F19*G19</f>
        <v>119600</v>
      </c>
      <c r="I19" s="16"/>
      <c r="J19" s="14"/>
      <c r="K19" s="15"/>
    </row>
    <row r="20" spans="1:11" ht="17.25" x14ac:dyDescent="0.25">
      <c r="A20" s="11">
        <v>13</v>
      </c>
      <c r="B20" s="12" t="s">
        <v>25</v>
      </c>
      <c r="C20" s="16">
        <v>1.5</v>
      </c>
      <c r="D20" s="14">
        <v>135200</v>
      </c>
      <c r="E20" s="15">
        <f t="shared" ref="E20:E22" si="9">C20*D20</f>
        <v>202800</v>
      </c>
      <c r="F20" s="16">
        <v>1.5</v>
      </c>
      <c r="G20" s="14">
        <v>135200</v>
      </c>
      <c r="H20" s="15">
        <f t="shared" ref="H20:H22" si="10">F20*G20</f>
        <v>202800</v>
      </c>
      <c r="I20" s="16"/>
      <c r="J20" s="14"/>
      <c r="K20" s="15"/>
    </row>
    <row r="21" spans="1:11" ht="17.25" x14ac:dyDescent="0.25">
      <c r="A21" s="11">
        <v>14</v>
      </c>
      <c r="B21" s="12" t="s">
        <v>26</v>
      </c>
      <c r="C21" s="16">
        <v>2</v>
      </c>
      <c r="D21" s="14">
        <v>124800</v>
      </c>
      <c r="E21" s="15">
        <f t="shared" si="9"/>
        <v>249600</v>
      </c>
      <c r="F21" s="16">
        <v>2</v>
      </c>
      <c r="G21" s="14">
        <v>124800</v>
      </c>
      <c r="H21" s="15">
        <f t="shared" si="10"/>
        <v>249600</v>
      </c>
      <c r="I21" s="16"/>
      <c r="J21" s="14"/>
      <c r="K21" s="15"/>
    </row>
    <row r="22" spans="1:11" ht="17.25" x14ac:dyDescent="0.25">
      <c r="A22" s="11">
        <v>15</v>
      </c>
      <c r="B22" s="12" t="s">
        <v>27</v>
      </c>
      <c r="C22" s="16">
        <v>1</v>
      </c>
      <c r="D22" s="14">
        <v>119600</v>
      </c>
      <c r="E22" s="15">
        <f t="shared" si="9"/>
        <v>119600</v>
      </c>
      <c r="F22" s="16">
        <v>1</v>
      </c>
      <c r="G22" s="14">
        <v>119600</v>
      </c>
      <c r="H22" s="15">
        <f t="shared" si="10"/>
        <v>119600</v>
      </c>
      <c r="I22" s="16"/>
      <c r="J22" s="14"/>
      <c r="K22" s="15"/>
    </row>
    <row r="23" spans="1:11" ht="17.25" x14ac:dyDescent="0.25">
      <c r="A23" s="11">
        <v>16</v>
      </c>
      <c r="B23" s="12" t="s">
        <v>28</v>
      </c>
      <c r="C23" s="16">
        <v>1</v>
      </c>
      <c r="D23" s="14">
        <v>124800</v>
      </c>
      <c r="E23" s="15">
        <f>C23*D23</f>
        <v>124800</v>
      </c>
      <c r="F23" s="16">
        <v>1</v>
      </c>
      <c r="G23" s="14">
        <v>124800</v>
      </c>
      <c r="H23" s="15">
        <f>F23*G23</f>
        <v>124800</v>
      </c>
      <c r="I23" s="16"/>
      <c r="J23" s="14"/>
      <c r="K23" s="15"/>
    </row>
    <row r="24" spans="1:11" ht="17.25" x14ac:dyDescent="0.25">
      <c r="A24" s="11">
        <v>17</v>
      </c>
      <c r="B24" s="12" t="s">
        <v>29</v>
      </c>
      <c r="C24" s="16">
        <v>1</v>
      </c>
      <c r="D24" s="14">
        <v>119600</v>
      </c>
      <c r="E24" s="15">
        <f t="shared" ref="E24:E25" si="11">C24*D24</f>
        <v>119600</v>
      </c>
      <c r="F24" s="16">
        <v>1</v>
      </c>
      <c r="G24" s="14">
        <v>119600</v>
      </c>
      <c r="H24" s="15">
        <f t="shared" ref="H24:H25" si="12">F24*G24</f>
        <v>119600</v>
      </c>
      <c r="I24" s="16"/>
      <c r="J24" s="14"/>
      <c r="K24" s="15"/>
    </row>
    <row r="25" spans="1:11" ht="17.25" x14ac:dyDescent="0.25">
      <c r="A25" s="11">
        <v>18</v>
      </c>
      <c r="B25" s="12" t="s">
        <v>30</v>
      </c>
      <c r="C25" s="16">
        <v>0.5</v>
      </c>
      <c r="D25" s="14">
        <v>119600</v>
      </c>
      <c r="E25" s="15">
        <f t="shared" si="11"/>
        <v>59800</v>
      </c>
      <c r="F25" s="16">
        <v>0.5</v>
      </c>
      <c r="G25" s="14">
        <v>119600</v>
      </c>
      <c r="H25" s="15">
        <f t="shared" si="12"/>
        <v>59800</v>
      </c>
      <c r="I25" s="16"/>
      <c r="J25" s="14"/>
      <c r="K25" s="15"/>
    </row>
    <row r="26" spans="1:11" ht="17.25" x14ac:dyDescent="0.25">
      <c r="A26" s="11">
        <v>19</v>
      </c>
      <c r="B26" s="12" t="s">
        <v>31</v>
      </c>
      <c r="C26" s="16">
        <v>2</v>
      </c>
      <c r="D26" s="14">
        <v>119600</v>
      </c>
      <c r="E26" s="15">
        <f>C26*D26</f>
        <v>239200</v>
      </c>
      <c r="F26" s="16">
        <v>2</v>
      </c>
      <c r="G26" s="14">
        <v>119600</v>
      </c>
      <c r="H26" s="15">
        <f>F26*G26</f>
        <v>239200</v>
      </c>
      <c r="I26" s="16"/>
      <c r="J26" s="14"/>
      <c r="K26" s="15"/>
    </row>
    <row r="27" spans="1:11" ht="17.25" x14ac:dyDescent="0.25">
      <c r="A27" s="11">
        <v>20</v>
      </c>
      <c r="B27" s="12" t="s">
        <v>32</v>
      </c>
      <c r="C27" s="16">
        <v>1</v>
      </c>
      <c r="D27" s="14">
        <v>119600</v>
      </c>
      <c r="E27" s="15">
        <f>C27*D27</f>
        <v>119600</v>
      </c>
      <c r="F27" s="16">
        <v>1</v>
      </c>
      <c r="G27" s="14">
        <v>119600</v>
      </c>
      <c r="H27" s="15">
        <f>F27*G27</f>
        <v>119600</v>
      </c>
      <c r="I27" s="16"/>
      <c r="J27" s="14"/>
      <c r="K27" s="15"/>
    </row>
    <row r="28" spans="1:11" ht="17.25" x14ac:dyDescent="0.25">
      <c r="A28" s="11">
        <v>21</v>
      </c>
      <c r="B28" s="12" t="s">
        <v>33</v>
      </c>
      <c r="C28" s="16">
        <v>1</v>
      </c>
      <c r="D28" s="14">
        <v>119600</v>
      </c>
      <c r="E28" s="15">
        <f>C28*D28</f>
        <v>119600</v>
      </c>
      <c r="F28" s="16">
        <v>1</v>
      </c>
      <c r="G28" s="14">
        <v>119600</v>
      </c>
      <c r="H28" s="15">
        <f>F28*G28</f>
        <v>119600</v>
      </c>
      <c r="I28" s="16"/>
      <c r="J28" s="14"/>
      <c r="K28" s="15"/>
    </row>
    <row r="29" spans="1:11" ht="17.25" x14ac:dyDescent="0.25">
      <c r="A29" s="11">
        <v>22</v>
      </c>
      <c r="B29" s="12" t="s">
        <v>34</v>
      </c>
      <c r="C29" s="16">
        <v>3</v>
      </c>
      <c r="D29" s="14">
        <v>119600</v>
      </c>
      <c r="E29" s="15">
        <f>C29*D29</f>
        <v>358800</v>
      </c>
      <c r="F29" s="16">
        <v>3</v>
      </c>
      <c r="G29" s="14">
        <v>119600</v>
      </c>
      <c r="H29" s="15">
        <f>F29*G29</f>
        <v>358800</v>
      </c>
      <c r="I29" s="16"/>
      <c r="J29" s="14"/>
      <c r="K29" s="15"/>
    </row>
    <row r="30" spans="1:11" s="21" customFormat="1" ht="17.25" x14ac:dyDescent="0.25">
      <c r="A30" s="17"/>
      <c r="B30" s="18" t="s">
        <v>35</v>
      </c>
      <c r="C30" s="19">
        <f t="shared" ref="C30:E30" si="13">SUM(C8:C29)</f>
        <v>43.51</v>
      </c>
      <c r="D30" s="20"/>
      <c r="E30" s="20">
        <f t="shared" si="13"/>
        <v>6379932</v>
      </c>
      <c r="F30" s="19">
        <f t="shared" ref="F30" si="14">SUM(F8:F29)</f>
        <v>44.09</v>
      </c>
      <c r="G30" s="20"/>
      <c r="H30" s="20">
        <f t="shared" ref="H30:I30" si="15">SUM(H8:H29)</f>
        <v>6472388</v>
      </c>
      <c r="I30" s="19">
        <f t="shared" si="15"/>
        <v>0.57999999999999963</v>
      </c>
      <c r="J30" s="20"/>
      <c r="K30" s="20">
        <f t="shared" ref="K30" si="16">SUM(K8:K29)</f>
        <v>92456</v>
      </c>
    </row>
    <row r="32" spans="1:11" customFormat="1" x14ac:dyDescent="0.25">
      <c r="A32" s="27" t="s">
        <v>36</v>
      </c>
      <c r="B32" s="27"/>
      <c r="C32" s="27"/>
      <c r="D32" s="27"/>
      <c r="E32" s="27"/>
    </row>
    <row r="33" spans="1:11" customFormat="1" ht="15" x14ac:dyDescent="0.25">
      <c r="A33" s="22"/>
      <c r="B33" s="22"/>
      <c r="C33" s="22"/>
      <c r="D33" s="4"/>
      <c r="E33" s="4"/>
      <c r="F33" s="22"/>
      <c r="G33" s="4"/>
      <c r="H33" s="4"/>
      <c r="I33" s="22"/>
      <c r="J33" s="4"/>
      <c r="K33" s="4"/>
    </row>
  </sheetData>
  <mergeCells count="8">
    <mergeCell ref="A1:K1"/>
    <mergeCell ref="F5:H5"/>
    <mergeCell ref="I5:K5"/>
    <mergeCell ref="B5:B6"/>
    <mergeCell ref="A5:A6"/>
    <mergeCell ref="A2:K2"/>
    <mergeCell ref="A3:K3"/>
    <mergeCell ref="C5:E5"/>
  </mergeCells>
  <pageMargins left="0.25" right="0.25" top="0.21" bottom="0.23" header="0.2" footer="0.22"/>
  <pageSetup paperSize="9" scale="82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B3F9D-BDB3-4133-AD07-AE963B9C99B5}">
  <sheetPr>
    <tabColor theme="4" tint="0.59999389629810485"/>
  </sheetPr>
  <dimension ref="A1:J38"/>
  <sheetViews>
    <sheetView view="pageBreakPreview" topLeftCell="A10" zoomScale="80" zoomScaleNormal="80" zoomScaleSheetLayoutView="80" workbookViewId="0">
      <selection activeCell="G37" sqref="G37"/>
    </sheetView>
  </sheetViews>
  <sheetFormatPr defaultRowHeight="16.5" x14ac:dyDescent="0.25"/>
  <cols>
    <col min="1" max="1" width="3.85546875" style="6" customWidth="1"/>
    <col min="2" max="2" width="38.5703125" style="6" customWidth="1"/>
    <col min="3" max="3" width="16" style="6" customWidth="1"/>
    <col min="4" max="4" width="32.7109375" style="6" customWidth="1"/>
    <col min="5" max="5" width="28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10" customFormat="1" ht="21.75" customHeight="1" x14ac:dyDescent="0.25">
      <c r="A1" s="1"/>
      <c r="B1" s="2"/>
      <c r="C1" s="2"/>
      <c r="D1" s="31" t="s">
        <v>39</v>
      </c>
      <c r="E1" s="31"/>
    </row>
    <row r="2" spans="1:10" customFormat="1" ht="21.75" customHeight="1" x14ac:dyDescent="0.25">
      <c r="A2" s="1"/>
      <c r="B2" s="2"/>
      <c r="C2" s="2"/>
      <c r="D2" s="31" t="s">
        <v>1</v>
      </c>
      <c r="E2" s="31"/>
    </row>
    <row r="3" spans="1:10" customFormat="1" ht="21.75" customHeight="1" x14ac:dyDescent="0.25">
      <c r="A3" s="1"/>
      <c r="B3" s="2"/>
      <c r="C3" s="2"/>
      <c r="D3" s="31" t="s">
        <v>2</v>
      </c>
      <c r="E3" s="31"/>
    </row>
    <row r="4" spans="1:10" customFormat="1" ht="27.75" customHeight="1" x14ac:dyDescent="0.3">
      <c r="A4" s="1"/>
      <c r="B4" s="2"/>
      <c r="C4" s="2"/>
      <c r="D4" s="3"/>
      <c r="E4" s="26" t="s">
        <v>40</v>
      </c>
    </row>
    <row r="5" spans="1:10" customFormat="1" ht="33.75" customHeight="1" x14ac:dyDescent="0.3">
      <c r="A5" s="1"/>
      <c r="B5" s="2"/>
      <c r="C5" s="2"/>
      <c r="D5" s="3"/>
      <c r="E5" s="26" t="s">
        <v>41</v>
      </c>
    </row>
    <row r="6" spans="1:10" customFormat="1" ht="12" customHeight="1" x14ac:dyDescent="0.25">
      <c r="A6" s="4"/>
      <c r="B6" s="5"/>
      <c r="C6" s="5"/>
      <c r="D6" s="5"/>
      <c r="E6" s="5"/>
    </row>
    <row r="7" spans="1:10" customFormat="1" ht="36.75" customHeight="1" x14ac:dyDescent="0.25">
      <c r="A7" s="32" t="s">
        <v>5</v>
      </c>
      <c r="B7" s="32"/>
      <c r="C7" s="32"/>
      <c r="D7" s="32"/>
      <c r="E7" s="32"/>
      <c r="J7" s="25"/>
    </row>
    <row r="8" spans="1:10" customFormat="1" ht="21" customHeight="1" x14ac:dyDescent="0.25">
      <c r="A8" s="33" t="s">
        <v>6</v>
      </c>
      <c r="B8" s="33"/>
      <c r="C8" s="33"/>
      <c r="D8" s="33"/>
      <c r="E8" s="33"/>
    </row>
    <row r="9" spans="1:10" ht="20.25" customHeight="1" x14ac:dyDescent="0.25">
      <c r="A9" s="1"/>
      <c r="B9" s="1"/>
      <c r="D9" s="7"/>
      <c r="E9" s="8" t="s">
        <v>7</v>
      </c>
    </row>
    <row r="10" spans="1:10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10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10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10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" si="0">C13*D13</f>
        <v>164320</v>
      </c>
    </row>
    <row r="14" spans="1:10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>C14*D14</f>
        <v>152880</v>
      </c>
    </row>
    <row r="15" spans="1:10" ht="17.25" x14ac:dyDescent="0.25">
      <c r="A15" s="11">
        <v>4</v>
      </c>
      <c r="B15" s="12" t="s">
        <v>16</v>
      </c>
      <c r="C15" s="16">
        <f>7*1.17</f>
        <v>8.19</v>
      </c>
      <c r="D15" s="14">
        <v>161200</v>
      </c>
      <c r="E15" s="15">
        <f t="shared" ref="E15:E16" si="1">C15*D15</f>
        <v>1320228</v>
      </c>
    </row>
    <row r="16" spans="1:10" ht="39" customHeight="1" x14ac:dyDescent="0.25">
      <c r="A16" s="11">
        <v>5</v>
      </c>
      <c r="B16" s="12" t="s">
        <v>17</v>
      </c>
      <c r="C16" s="16">
        <f>2*1.4</f>
        <v>2.8</v>
      </c>
      <c r="D16" s="14">
        <v>161200</v>
      </c>
      <c r="E16" s="15">
        <f t="shared" si="1"/>
        <v>451360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>C17*D17</f>
        <v>322400</v>
      </c>
    </row>
    <row r="18" spans="1:5" ht="17.25" x14ac:dyDescent="0.25">
      <c r="A18" s="11">
        <v>7</v>
      </c>
      <c r="B18" s="12" t="s">
        <v>19</v>
      </c>
      <c r="C18" s="16">
        <f>6*0.25</f>
        <v>1.5</v>
      </c>
      <c r="D18" s="14">
        <v>161200</v>
      </c>
      <c r="E18" s="15">
        <f t="shared" ref="E18:E20" si="2">C18*D18</f>
        <v>241800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2"/>
        <v>161200</v>
      </c>
    </row>
    <row r="21" spans="1:5" ht="17.25" x14ac:dyDescent="0.25">
      <c r="A21" s="11">
        <v>10</v>
      </c>
      <c r="B21" s="12" t="s">
        <v>22</v>
      </c>
      <c r="C21" s="16">
        <f>7*1</f>
        <v>7</v>
      </c>
      <c r="D21" s="14">
        <v>150800</v>
      </c>
      <c r="E21" s="15">
        <f>C21*D21</f>
        <v>1055600</v>
      </c>
    </row>
    <row r="22" spans="1:5" ht="39" customHeight="1" x14ac:dyDescent="0.25">
      <c r="A22" s="11">
        <v>11</v>
      </c>
      <c r="B22" s="12" t="s">
        <v>23</v>
      </c>
      <c r="C22" s="16">
        <f>2*1.3</f>
        <v>2.6</v>
      </c>
      <c r="D22" s="14">
        <v>150800</v>
      </c>
      <c r="E22" s="15">
        <f>C22*D22</f>
        <v>392080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>C23*D23</f>
        <v>119600</v>
      </c>
    </row>
    <row r="24" spans="1:5" ht="17.25" x14ac:dyDescent="0.25">
      <c r="A24" s="11">
        <v>13</v>
      </c>
      <c r="B24" s="12" t="s">
        <v>25</v>
      </c>
      <c r="C24" s="16">
        <v>1.5</v>
      </c>
      <c r="D24" s="14">
        <v>135200</v>
      </c>
      <c r="E24" s="15">
        <f t="shared" ref="E24:E26" si="3">C24*D24</f>
        <v>202800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3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3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>C27*D27</f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ref="E28:E29" si="4">C28*D28</f>
        <v>119600</v>
      </c>
    </row>
    <row r="29" spans="1:5" ht="17.25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4"/>
        <v>59800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>C30*D30</f>
        <v>239200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>C32*D32</f>
        <v>119600</v>
      </c>
    </row>
    <row r="33" spans="1:6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6" s="21" customFormat="1" ht="17.25" x14ac:dyDescent="0.25">
      <c r="A34" s="17"/>
      <c r="B34" s="18" t="s">
        <v>35</v>
      </c>
      <c r="C34" s="19">
        <f t="shared" ref="C34:E34" si="5">SUM(C12:C33)</f>
        <v>44.09</v>
      </c>
      <c r="D34" s="20"/>
      <c r="E34" s="20">
        <f t="shared" si="5"/>
        <v>6472388</v>
      </c>
      <c r="F34" s="28">
        <f>+E34-Hamematakan!H30</f>
        <v>0</v>
      </c>
    </row>
    <row r="35" spans="1:6" x14ac:dyDescent="0.25">
      <c r="F35" s="29">
        <f>+C34-Hamematakan!F30</f>
        <v>0</v>
      </c>
    </row>
    <row r="36" spans="1:6" customFormat="1" ht="38.25" customHeight="1" x14ac:dyDescent="0.25">
      <c r="A36" s="34" t="s">
        <v>36</v>
      </c>
      <c r="B36" s="34"/>
      <c r="C36" s="34"/>
      <c r="D36" s="34"/>
      <c r="E36" s="34"/>
    </row>
    <row r="37" spans="1:6" customFormat="1" ht="15" x14ac:dyDescent="0.25">
      <c r="A37" s="22"/>
      <c r="B37" s="22"/>
      <c r="C37" s="22"/>
      <c r="D37" s="4"/>
      <c r="E37" s="4"/>
    </row>
    <row r="38" spans="1:6" customFormat="1" ht="134.25" customHeight="1" x14ac:dyDescent="0.25">
      <c r="A38" s="23" t="s">
        <v>37</v>
      </c>
      <c r="B38" s="6"/>
      <c r="C38" s="30"/>
      <c r="D38" s="30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50-8 (gorcox)</vt:lpstr>
      <vt:lpstr>Hamematakan</vt:lpstr>
      <vt:lpstr>50-9 (nor)</vt:lpstr>
      <vt:lpstr>'50-9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2025-02-19T06:36:35Z</cp:lastPrinted>
  <dcterms:created xsi:type="dcterms:W3CDTF">2024-03-27T08:15:07Z</dcterms:created>
  <dcterms:modified xsi:type="dcterms:W3CDTF">2025-02-19T08:03:14Z</dcterms:modified>
</cp:coreProperties>
</file>